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bookViews>
    <workbookView xWindow="0" yWindow="465" windowWidth="28920" windowHeight="16320"/>
  </bookViews>
  <sheets>
    <sheet name="Prijzenblad" sheetId="1" r:id="rId1"/>
  </sheets>
  <definedNames>
    <definedName name="_xlnm.Print_Area" localSheetId="0">Prijzenblad!$A$1:$G$88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G63" i="1" l="1"/>
  <c r="G62" i="1"/>
  <c r="G59" i="1"/>
  <c r="G56" i="1"/>
  <c r="G65" i="1" l="1"/>
  <c r="G46" i="1"/>
  <c r="G45" i="1"/>
  <c r="G44" i="1"/>
  <c r="G40" i="1"/>
  <c r="G39" i="1"/>
  <c r="G36" i="1"/>
  <c r="G35" i="1"/>
  <c r="G48" i="1" l="1"/>
  <c r="G32" i="1"/>
  <c r="G41" i="1"/>
  <c r="G31" i="1"/>
  <c r="G30" i="1"/>
  <c r="G29" i="1"/>
  <c r="G28" i="1"/>
  <c r="G27" i="1"/>
  <c r="G26" i="1"/>
  <c r="G25" i="1"/>
  <c r="G22" i="1"/>
  <c r="G21" i="1"/>
  <c r="G20" i="1"/>
  <c r="G19" i="1"/>
  <c r="G18" i="1"/>
  <c r="G17" i="1"/>
  <c r="G14" i="1"/>
  <c r="G13" i="1"/>
  <c r="G12" i="1"/>
  <c r="G11" i="1"/>
  <c r="G10" i="1"/>
  <c r="G9" i="1"/>
  <c r="G8" i="1"/>
  <c r="G7" i="1" l="1"/>
  <c r="G50" i="1" s="1"/>
  <c r="G69" i="1" s="1"/>
</calcChain>
</file>

<file path=xl/sharedStrings.xml><?xml version="1.0" encoding="utf-8"?>
<sst xmlns="http://schemas.openxmlformats.org/spreadsheetml/2006/main" count="129" uniqueCount="99">
  <si>
    <t>Prijzenblad</t>
  </si>
  <si>
    <t>Product</t>
  </si>
  <si>
    <t>Rekenvolume per jaar (q)</t>
  </si>
  <si>
    <t>Rekensaldo (p*q)</t>
  </si>
  <si>
    <t>Inkomende betalingen</t>
  </si>
  <si>
    <t>Batches SDD</t>
  </si>
  <si>
    <t xml:space="preserve">SCT betalingen </t>
  </si>
  <si>
    <t>Acceptgiro o.b.v. Betalingskenmerk</t>
  </si>
  <si>
    <t>Spoedbetaling</t>
  </si>
  <si>
    <t>Uitgaande betalingen</t>
  </si>
  <si>
    <t>SCT Betaalopdrachten</t>
  </si>
  <si>
    <t>Batches SCT</t>
  </si>
  <si>
    <t>Elektronisch bankierenopdracht</t>
  </si>
  <si>
    <t>Spoedopdracht</t>
  </si>
  <si>
    <t>Betaalopdrachten Wereldbetalingen (SHA)</t>
  </si>
  <si>
    <t>Retour- en overige informatie</t>
  </si>
  <si>
    <t>Opvragen van NAW-gegevens (NAW-navraag)</t>
  </si>
  <si>
    <t xml:space="preserve">Reclames </t>
  </si>
  <si>
    <t xml:space="preserve">Digitale incassomachtiging </t>
  </si>
  <si>
    <t>Rekeningbeheer en Cashpool</t>
  </si>
  <si>
    <t xml:space="preserve">Abonnement EB-functionaliteit </t>
  </si>
  <si>
    <t>Kosten per gebruiker EB-functionaliteit</t>
  </si>
  <si>
    <t>Opvragen van eindedag en intradag Retourinformatie via webbased EB-functionaliteit</t>
  </si>
  <si>
    <t>Puntentotaal Subgunningscriterium Prijs</t>
  </si>
  <si>
    <t>Voor akkoord:</t>
  </si>
  <si>
    <t>Naam organisatie</t>
  </si>
  <si>
    <t>Naam ondertekeningbevoegd persoon</t>
  </si>
  <si>
    <t>Datum</t>
  </si>
  <si>
    <t>Handtekening</t>
  </si>
  <si>
    <t xml:space="preserve">o.b.v. 2018 </t>
  </si>
  <si>
    <t>Eenheid</t>
  </si>
  <si>
    <t>per stuk</t>
  </si>
  <si>
    <t>per batch</t>
  </si>
  <si>
    <t>Retourinformatie (camt.053)</t>
  </si>
  <si>
    <t>Retourinformatie (MT940)</t>
  </si>
  <si>
    <t>4*</t>
  </si>
  <si>
    <t>21*</t>
  </si>
  <si>
    <t>Kaartuitgifte</t>
  </si>
  <si>
    <t>#</t>
  </si>
  <si>
    <t>EB-functionaliteit en connectivity</t>
  </si>
  <si>
    <t>Wereldbetalingen</t>
  </si>
  <si>
    <t>Geldopname Betaalpas</t>
  </si>
  <si>
    <t>SDD Betaalopdracht bijschrijving</t>
  </si>
  <si>
    <t xml:space="preserve">Dag- of maandafschrift </t>
  </si>
  <si>
    <t>SDD Betaalopdracht afschrijving</t>
  </si>
  <si>
    <t>Toegekende melding Onterechte Incasso</t>
  </si>
  <si>
    <t>Terugboeking incasso</t>
  </si>
  <si>
    <t>1 </t>
  </si>
  <si>
    <t xml:space="preserve">Elektronische rekeninginformatie </t>
  </si>
  <si>
    <t>per stuk, per kwartaal</t>
  </si>
  <si>
    <t>basispunten</t>
  </si>
  <si>
    <t>Tariefstellingindicator Diensten</t>
  </si>
  <si>
    <t>2) Rentecondities</t>
  </si>
  <si>
    <t>Creditrente Cashpool</t>
  </si>
  <si>
    <t>Debitrente Cashpool</t>
  </si>
  <si>
    <t>Tariefstellingindicator Rentecondities</t>
  </si>
  <si>
    <t>Bereidstellingsprovisie en excedentrente</t>
  </si>
  <si>
    <t>3) Totaal inschrijving</t>
  </si>
  <si>
    <t>Tariefstellingindicator Totaal Inschrijving</t>
  </si>
  <si>
    <t>40*</t>
  </si>
  <si>
    <t>Rekenvolume Gemiddeld Saldo per maand (q)</t>
  </si>
  <si>
    <t>Rekensaldo (p*q)*12</t>
  </si>
  <si>
    <t>Bereidstellingsprovisie in basispunten (op jaarbasis) over niet opgenomen deel van de kredietlimiet ($25 mln.)</t>
  </si>
  <si>
    <t>31*</t>
  </si>
  <si>
    <t>Prijs per eenheid
(p)</t>
  </si>
  <si>
    <t xml:space="preserve">Excedentrente in basispunten (op jaarbasis) boven de kredietlimiet (€25 mln.) </t>
  </si>
  <si>
    <t>1) Tarifering</t>
  </si>
  <si>
    <t xml:space="preserve">Dagelijkse zero balancing </t>
  </si>
  <si>
    <t>Rekeningen (1 Hoofdrekening, 74 Werkrekeningen)</t>
  </si>
  <si>
    <t>24*</t>
  </si>
  <si>
    <t>per rekening, per kwartaal</t>
  </si>
  <si>
    <t>Creditkaarten (inclusief initiële vertrekking en vervanging)</t>
  </si>
  <si>
    <t>EMV Betaalpassen (inclusief initiële vertrekking en vervanging)</t>
  </si>
  <si>
    <t>per gebruiker, per kwartaal</t>
  </si>
  <si>
    <t>Connectivity sFTP</t>
  </si>
  <si>
    <t>De Opdrachtgever benadrukt dat de weergegeven rekenvolumina uitsluitend gebruikt worden als middel om een Tariefstellingindicator van Offertes te bepalen. De weergegeven rekenvolumina zijn weliswaar vastgesteld aan de hand van afgeronde kengetallen uit 2018, maar kunnen afwijken ten opzichte van realisatiecijfers. Aan deze rekenvolumina kunnen door Inschrijver of Opdrachtnemer dan ook geen rechten worden ontleend.</t>
  </si>
  <si>
    <t>Prijs (p)</t>
  </si>
  <si>
    <t xml:space="preserve">Eenheid </t>
  </si>
  <si>
    <t>Welke opslag (+) / afslag (-) in basispunten hanteert u ten opzichte van Euribor o.b.v. act/act?</t>
  </si>
  <si>
    <t>Welke opslag (+) / afslag (-) in basispunten hanteert u ten opzichte van Euribor o.b.v. act/360?</t>
  </si>
  <si>
    <r>
      <rPr>
        <b/>
        <sz val="10"/>
        <color theme="1"/>
        <rFont val="Corbel"/>
        <family val="2"/>
      </rPr>
      <t xml:space="preserve">Ad 4 Acceptgiro </t>
    </r>
    <r>
      <rPr>
        <sz val="10"/>
        <color theme="1"/>
        <rFont val="Corbel"/>
        <family val="2"/>
      </rPr>
      <t xml:space="preserve">
Het aantal dat in deze tariefstellingsindicator is opgenomen, is gebaseerd op de binnenkomende transacties met een betalingskenmerk in 2018. De gemeente heeft geen acceptgiro's op papier ontvangen.</t>
    </r>
  </si>
  <si>
    <r>
      <rPr>
        <b/>
        <sz val="10"/>
        <color theme="1"/>
        <rFont val="Corbel"/>
        <family val="2"/>
      </rPr>
      <t xml:space="preserve">Ad 21 Digitale Incassomachtiging </t>
    </r>
    <r>
      <rPr>
        <sz val="10"/>
        <color theme="1"/>
        <rFont val="Corbel"/>
        <family val="2"/>
      </rPr>
      <t xml:space="preserve">
De gemeente is voornemens Digitale Incassomachtigingen te gaan gebruiken. Het is nog onduidelijk hoeveel gebruik er van gemaakt gaat worden. </t>
    </r>
  </si>
  <si>
    <r>
      <rPr>
        <b/>
        <sz val="10"/>
        <rFont val="Corbel"/>
        <family val="2"/>
      </rPr>
      <t>Ad 24 Dagelijkse Zeto balancing</t>
    </r>
    <r>
      <rPr>
        <sz val="10"/>
        <rFont val="Corbel"/>
        <family val="2"/>
      </rPr>
      <t xml:space="preserve">
</t>
    </r>
    <r>
      <rPr>
        <sz val="10"/>
        <color theme="1"/>
        <rFont val="Corbel"/>
      </rPr>
      <t>Dagelijks wordt het saldo van alle Werkrekeningen via de Hoofdrekening middels Saldoregulatie op € 0,- gesteld.</t>
    </r>
    <r>
      <rPr>
        <sz val="10"/>
        <rFont val="Corbel"/>
        <family val="2"/>
      </rPr>
      <t xml:space="preserve"> Indien u er voor kiest om deze kosten niet per transactie maar lumpsum dte tarifieren dan vult u hier o in en voert u bij regel 31 deze kosten op al overige kosten en vemeldt u bij ad 31 "zero balancing".</t>
    </r>
  </si>
  <si>
    <r>
      <rPr>
        <b/>
        <sz val="10"/>
        <rFont val="Corbel"/>
        <family val="2"/>
      </rPr>
      <t xml:space="preserve">Ad 31 Overige kosten </t>
    </r>
    <r>
      <rPr>
        <sz val="10"/>
        <rFont val="Corbel"/>
        <family val="2"/>
      </rPr>
      <t xml:space="preserve">
Hier vallen alle overige hiervoor niet gespecificeerde kosten van de totale in het Beschrijvend document beschreven Dienstverlening per jaar onder. Volstaan dient te worden met de vermelding van één bedrag. U wordt gevraagd om hiernaast aan tegeven welke kosten onder deze overige kosten vallen.</t>
    </r>
  </si>
  <si>
    <t>37*</t>
  </si>
  <si>
    <t>38*</t>
  </si>
  <si>
    <r>
      <rPr>
        <b/>
        <sz val="10"/>
        <rFont val="Corbel"/>
        <family val="2"/>
      </rPr>
      <t>Ad 37 en 38 Rente Cashpool uitgedrukt in basispunten als op-/afslag van Eonia</t>
    </r>
    <r>
      <rPr>
        <sz val="10"/>
        <rFont val="Corbel"/>
        <family val="2"/>
      </rPr>
      <t xml:space="preserve">
Hoewel gestreefd wordt naar saldoloos betalingsverkeer kan er aan het eind van de Werkdag een Cashpool ontstaan. Voor het bepalen van het prijzenblad is de gemiddelde Cashpool per jaar bepaald op een creditsaldo van € 3.000.000 en een debetsaldo van € 500.000. Hier kan een Inschrijver een opslag of afslag ten opzichte van Euribor aangeven. </t>
    </r>
  </si>
  <si>
    <t>Overige kosten (NB invullen welke kosten hieronder vallen bij ad 31)</t>
  </si>
  <si>
    <r>
      <t xml:space="preserve">Ad 40 Exedentrente
</t>
    </r>
    <r>
      <rPr>
        <sz val="10"/>
        <color theme="1"/>
        <rFont val="Corbel"/>
      </rPr>
      <t>Excedentrente is de extra toeslag op de debetrente bij het overschrijden van de kredietlimiet in rekening-courant. De excedentrente komt bovenop de overeengekomen debetrente.</t>
    </r>
  </si>
  <si>
    <t>&lt;Naam Organisatie&gt;</t>
  </si>
  <si>
    <t>&lt;Naam Functionaris&gt;</t>
  </si>
  <si>
    <t>&lt;Datum&gt;</t>
  </si>
  <si>
    <t>&lt;Handtekening&gt;</t>
  </si>
  <si>
    <t>&lt;Type kosten "overige kosten&gt;</t>
  </si>
  <si>
    <t>**</t>
  </si>
  <si>
    <t>B66:C80</t>
  </si>
  <si>
    <r>
      <rPr>
        <b/>
        <sz val="10"/>
        <color theme="1"/>
        <rFont val="Corbel"/>
      </rPr>
      <t>** Puntentotaal</t>
    </r>
    <r>
      <rPr>
        <sz val="10"/>
        <color theme="1"/>
        <rFont val="Corbel"/>
        <family val="2"/>
      </rPr>
      <t xml:space="preserve">
De eindscore wordt vastgesteld door de gemeente Amsterdam</t>
    </r>
    <r>
      <rPr>
        <sz val="10"/>
        <color theme="1"/>
        <rFont val="Corbel"/>
      </rPr>
      <t>.</t>
    </r>
  </si>
  <si>
    <t>Versie 1.0</t>
  </si>
  <si>
    <t>De tariefstelling van de Offerte van een Inschrijver wordt bepaald door invulling van deze bijlage. U wordt gevraagd voor elk product een prijs in te vullen in Euro afgerond op vier decimalen en exclusief BTW. Voor de rentecmponenten wordt u gevraagd een aantal basispunten te hanteren. 
De componenten met een * zijn toegelicht onder de tabel op dit tabblad. De in dit prijzenblad opgenomen diensten vallen onder de aanbesteding Giraal betalingsverkeer. In deel 1 Tarifering kunt u de tarieven voor de diensten invullen. In Deel 2 worden de rentecondities vastgesteld. 
De gehanteerde rekenvolumes zijn gebaseerd op de realisatie in 2018. De berekening vindt plaats op jaarbasis.
U wordt gevraagd de lege (gele) velden in te vullen. De door uw vermelde tarieven worden onderdeel van de overeenkomst.</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</si>
</sst>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7" formatCode="&quot;€&quot;\ #,##0.00;&quot;€&quot;\ \-#,##0.00"/>
    <numFmt numFmtId="44" formatCode="_ &quot;€&quot;\ * #,##0.00_ ;_ &quot;€&quot;\ * \-#,##0.00_ ;_ &quot;€&quot;\ * &quot;-&quot;??_ ;_ @_ "/>
    <numFmt numFmtId="43" formatCode="_ * #,##0.00_ ;_ * \-#,##0.00_ ;_ * &quot;-&quot;??_ ;_ @_ "/>
    <numFmt numFmtId="164" formatCode="_(&quot;€&quot;\ * #,##0.00_);_(&quot;€&quot;\ * \(#,##0.00\);_(&quot;€&quot;\ * &quot;-&quot;??_);_(@_)"/>
    <numFmt numFmtId="165" formatCode="_ &quot;€&quot;\ * #,##0.0000_ ;_ &quot;€&quot;\ * \-#,##0.0000_ ;_ &quot;€&quot;\ * &quot;-&quot;??_ ;_ @_ "/>
    <numFmt numFmtId="166" formatCode="&quot;€&quot;\ #,##0.0000;&quot;€&quot;\ \-#,##0.0000"/>
    <numFmt numFmtId="167" formatCode="_ * #,##0_ ;_ * \-#,##0_ ;_ * &quot;-&quot;??_ ;_ @_ "/>
    <numFmt numFmtId="168" formatCode="0.00_ ;\-0.00\ "/>
    <numFmt numFmtId="169" formatCode="_(&quot;€&quot;\ * #,##0_);_(&quot;€&quot;\ * \(#,##0\);_(&quot;€&quot;\ * &quot;-&quot;??_);_(@_)"/>
    <numFmt numFmtId="170" formatCode="_ &quot;€&quot;\ * #,##0_ ;_ &quot;€&quot;\ * \-#,##0_ ;_ &quot;€&quot;\ * &quot;-&quot;??_ ;_ @_ "/>
  </numFmts>
  <fonts count="18" x14ac:knownFonts="1">
    <font>
      <sz val="12"/>
      <color theme="1"/>
      <name val="Calibri"/>
      <family val="2"/>
      <scheme val="minor"/>
    </font>
    <font>
      <sz val="11"/>
      <color theme="1"/>
      <name val="Calibri"/>
      <family val="2"/>
      <scheme val="minor"/>
    </font>
    <font>
      <sz val="12"/>
      <color theme="1"/>
      <name val="Calibri"/>
      <family val="2"/>
      <scheme val="minor"/>
    </font>
    <font>
      <sz val="10"/>
      <color theme="1"/>
      <name val="Corbel"/>
      <family val="2"/>
    </font>
    <font>
      <b/>
      <sz val="10"/>
      <color theme="0"/>
      <name val="Corbel"/>
      <family val="2"/>
    </font>
    <font>
      <sz val="10"/>
      <name val="Corbel"/>
      <family val="2"/>
    </font>
    <font>
      <sz val="10"/>
      <color theme="0"/>
      <name val="Corbel"/>
      <family val="2"/>
    </font>
    <font>
      <b/>
      <sz val="10"/>
      <color theme="1"/>
      <name val="Corbel"/>
      <family val="2"/>
    </font>
    <font>
      <sz val="10"/>
      <color rgb="FFFF0000"/>
      <name val="Corbel"/>
      <family val="2"/>
    </font>
    <font>
      <b/>
      <u/>
      <sz val="10"/>
      <color theme="1"/>
      <name val="Corbel"/>
      <family val="2"/>
    </font>
    <font>
      <sz val="10"/>
      <color rgb="FF000000"/>
      <name val="Corbel"/>
      <family val="2"/>
    </font>
    <font>
      <b/>
      <sz val="10"/>
      <name val="Corbel"/>
      <family val="2"/>
    </font>
    <font>
      <sz val="16"/>
      <color theme="4" tint="-0.249977111117893"/>
      <name val="Corbel"/>
      <family val="2"/>
    </font>
    <font>
      <b/>
      <sz val="10"/>
      <name val="Corbel"/>
      <family val="2"/>
    </font>
    <font>
      <sz val="14"/>
      <name val="Corbel"/>
      <family val="2"/>
    </font>
    <font>
      <b/>
      <sz val="10"/>
      <color theme="1"/>
      <name val="Corbel"/>
      <family val="2"/>
    </font>
    <font>
      <sz val="10"/>
      <color theme="1"/>
      <name val="Corbel"/>
    </font>
    <font>
      <b/>
      <sz val="10"/>
      <color theme="1"/>
      <name val="Corbel"/>
    </font>
  </fonts>
  <fills count="8">
    <fill>
      <patternFill patternType="none"/>
    </fill>
    <fill>
      <patternFill patternType="gray125"/>
    </fill>
    <fill>
      <patternFill patternType="solid">
        <fgColor theme="4"/>
        <bgColor indexed="64"/>
      </patternFill>
    </fill>
    <fill>
      <patternFill patternType="solid">
        <fgColor theme="3" tint="0.79998168889431442"/>
        <bgColor indexed="64"/>
      </patternFill>
    </fill>
    <fill>
      <patternFill patternType="solid">
        <fgColor rgb="FFB8CCE4"/>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theme="9"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6">
    <xf numFmtId="0" fontId="0" fillId="0" borderId="0"/>
    <xf numFmtId="0" fontId="1" fillId="0" borderId="0"/>
    <xf numFmtId="44" fontId="1" fillId="0" borderId="0" applyFont="0" applyFill="0" applyBorder="0" applyAlignment="0" applyProtection="0"/>
    <xf numFmtId="43" fontId="1" fillId="0" borderId="0" applyFont="0" applyFill="0" applyBorder="0" applyAlignment="0" applyProtection="0"/>
    <xf numFmtId="9" fontId="2" fillId="0" borderId="0" applyFont="0" applyFill="0" applyBorder="0" applyAlignment="0" applyProtection="0"/>
    <xf numFmtId="164" fontId="2" fillId="0" borderId="0" applyFont="0" applyFill="0" applyBorder="0" applyAlignment="0" applyProtection="0"/>
  </cellStyleXfs>
  <cellXfs count="105">
    <xf numFmtId="0" fontId="0" fillId="0" borderId="0" xfId="0"/>
    <xf numFmtId="0" fontId="3" fillId="0" borderId="0" xfId="1" applyFont="1"/>
    <xf numFmtId="0" fontId="4" fillId="2" borderId="1" xfId="1" applyFont="1" applyFill="1" applyBorder="1" applyAlignment="1">
      <alignment horizontal="center" vertical="center" wrapText="1"/>
    </xf>
    <xf numFmtId="0" fontId="5" fillId="0" borderId="0" xfId="1" applyFont="1" applyBorder="1" applyAlignment="1">
      <alignment horizontal="left"/>
    </xf>
    <xf numFmtId="0" fontId="3" fillId="0" borderId="0" xfId="0" applyFont="1" applyAlignment="1">
      <alignment horizontal="left" vertical="top" wrapText="1"/>
    </xf>
    <xf numFmtId="0" fontId="5" fillId="0" borderId="0" xfId="0" applyFont="1" applyAlignment="1">
      <alignment horizontal="left" vertical="top" wrapText="1"/>
    </xf>
    <xf numFmtId="16" fontId="3" fillId="0" borderId="0" xfId="1" applyNumberFormat="1" applyFont="1"/>
    <xf numFmtId="0" fontId="5" fillId="0" borderId="0" xfId="1" applyFont="1" applyAlignment="1">
      <alignment horizontal="left" vertical="center" wrapText="1"/>
    </xf>
    <xf numFmtId="0" fontId="3" fillId="0" borderId="0" xfId="1" applyFont="1" applyAlignment="1">
      <alignment horizontal="left"/>
    </xf>
    <xf numFmtId="0" fontId="3" fillId="0" borderId="0" xfId="1" applyFont="1" applyAlignment="1">
      <alignment horizontal="center"/>
    </xf>
    <xf numFmtId="0" fontId="4" fillId="2" borderId="1" xfId="1" applyFont="1" applyFill="1" applyBorder="1" applyAlignment="1" applyProtection="1">
      <alignment horizontal="left" vertical="center" wrapText="1"/>
    </xf>
    <xf numFmtId="0" fontId="4" fillId="2" borderId="1" xfId="1" applyFont="1" applyFill="1" applyBorder="1" applyAlignment="1" applyProtection="1">
      <alignment vertical="center" wrapText="1"/>
    </xf>
    <xf numFmtId="0" fontId="4" fillId="2" borderId="1" xfId="1" applyFont="1" applyFill="1" applyBorder="1" applyAlignment="1" applyProtection="1">
      <alignment horizontal="center" vertical="center" wrapText="1"/>
    </xf>
    <xf numFmtId="0" fontId="6" fillId="0" borderId="0" xfId="1" applyFont="1"/>
    <xf numFmtId="0" fontId="3" fillId="5" borderId="1" xfId="1" applyFont="1" applyFill="1" applyBorder="1" applyAlignment="1" applyProtection="1">
      <alignment horizontal="left" vertical="center" wrapText="1"/>
    </xf>
    <xf numFmtId="0" fontId="7" fillId="3" borderId="1" xfId="1" applyFont="1" applyFill="1" applyBorder="1" applyAlignment="1" applyProtection="1">
      <alignment vertical="center" wrapText="1"/>
    </xf>
    <xf numFmtId="0" fontId="3" fillId="3" borderId="1" xfId="1" applyFont="1" applyFill="1" applyBorder="1" applyAlignment="1" applyProtection="1">
      <alignment vertical="center" wrapText="1"/>
    </xf>
    <xf numFmtId="3" fontId="3" fillId="3" borderId="1" xfId="1" applyNumberFormat="1" applyFont="1" applyFill="1" applyBorder="1" applyAlignment="1" applyProtection="1">
      <alignment horizontal="right" vertical="center" wrapText="1"/>
    </xf>
    <xf numFmtId="44" fontId="3" fillId="3" borderId="1" xfId="2" applyFont="1" applyFill="1" applyBorder="1" applyAlignment="1">
      <alignment horizontal="right" vertical="center" wrapText="1"/>
    </xf>
    <xf numFmtId="0" fontId="3" fillId="3" borderId="1" xfId="1" applyFont="1" applyFill="1" applyBorder="1" applyAlignment="1" applyProtection="1">
      <alignment horizontal="right" vertical="center" wrapText="1"/>
    </xf>
    <xf numFmtId="0" fontId="9" fillId="3" borderId="1" xfId="1" applyFont="1" applyFill="1" applyBorder="1" applyAlignment="1" applyProtection="1">
      <alignment vertical="center" wrapText="1"/>
    </xf>
    <xf numFmtId="0" fontId="3" fillId="3" borderId="1" xfId="1" applyFont="1" applyFill="1" applyBorder="1" applyAlignment="1" applyProtection="1">
      <alignment vertical="top" wrapText="1"/>
    </xf>
    <xf numFmtId="165" fontId="7" fillId="3" borderId="1" xfId="2" applyNumberFormat="1" applyFont="1" applyFill="1" applyBorder="1" applyAlignment="1">
      <alignment horizontal="right" vertical="center" wrapText="1"/>
    </xf>
    <xf numFmtId="44" fontId="7" fillId="3" borderId="1" xfId="1" applyNumberFormat="1" applyFont="1" applyFill="1" applyBorder="1" applyAlignment="1">
      <alignment horizontal="right" vertical="center" wrapText="1"/>
    </xf>
    <xf numFmtId="0" fontId="3" fillId="0" borderId="0" xfId="1" applyFont="1" applyAlignment="1">
      <alignment vertical="center"/>
    </xf>
    <xf numFmtId="0" fontId="3" fillId="0" borderId="0" xfId="1" applyFont="1" applyBorder="1" applyAlignment="1">
      <alignment horizontal="left"/>
    </xf>
    <xf numFmtId="0" fontId="5" fillId="0" borderId="1" xfId="1" applyFont="1" applyBorder="1" applyAlignment="1">
      <alignment horizontal="left" vertical="center" wrapText="1"/>
    </xf>
    <xf numFmtId="0" fontId="3" fillId="0" borderId="0" xfId="1" applyFont="1" applyBorder="1"/>
    <xf numFmtId="0" fontId="5" fillId="0" borderId="0" xfId="1" applyFont="1" applyBorder="1" applyAlignment="1">
      <alignment horizontal="left" vertical="center" wrapText="1"/>
    </xf>
    <xf numFmtId="0" fontId="10" fillId="4" borderId="1" xfId="1" applyFont="1" applyFill="1" applyBorder="1" applyAlignment="1">
      <alignment vertical="center" wrapText="1"/>
    </xf>
    <xf numFmtId="0" fontId="10" fillId="4" borderId="1" xfId="1" applyFont="1" applyFill="1" applyBorder="1" applyAlignment="1">
      <alignment vertical="top" wrapText="1"/>
    </xf>
    <xf numFmtId="0" fontId="3" fillId="0" borderId="0" xfId="1" applyFont="1" applyAlignment="1">
      <alignment horizontal="left" vertical="top"/>
    </xf>
    <xf numFmtId="0" fontId="3" fillId="0" borderId="0" xfId="1" applyFont="1" applyAlignment="1">
      <alignment vertical="top"/>
    </xf>
    <xf numFmtId="0" fontId="5" fillId="0" borderId="0" xfId="1" applyFont="1" applyAlignment="1">
      <alignment horizontal="left" vertical="center" wrapText="1"/>
    </xf>
    <xf numFmtId="0" fontId="3" fillId="0" borderId="0" xfId="1" applyFont="1" applyFill="1"/>
    <xf numFmtId="0" fontId="3" fillId="0" borderId="0" xfId="1" applyFont="1" applyFill="1" applyBorder="1" applyAlignment="1" applyProtection="1">
      <alignment horizontal="left" vertical="center" wrapText="1"/>
    </xf>
    <xf numFmtId="0" fontId="9" fillId="0" borderId="0" xfId="1" applyFont="1" applyFill="1" applyBorder="1" applyAlignment="1" applyProtection="1">
      <alignment vertical="center" wrapText="1"/>
    </xf>
    <xf numFmtId="0" fontId="3" fillId="0" borderId="0" xfId="1" applyFont="1" applyFill="1" applyBorder="1" applyAlignment="1" applyProtection="1">
      <alignment vertical="top" wrapText="1"/>
    </xf>
    <xf numFmtId="165" fontId="7" fillId="0" borderId="0" xfId="2" applyNumberFormat="1" applyFont="1" applyFill="1" applyBorder="1" applyAlignment="1">
      <alignment horizontal="right" vertical="center" wrapText="1"/>
    </xf>
    <xf numFmtId="168" fontId="7" fillId="0" borderId="0" xfId="1" applyNumberFormat="1" applyFont="1" applyFill="1" applyBorder="1" applyAlignment="1">
      <alignment horizontal="right" vertical="center" wrapText="1"/>
    </xf>
    <xf numFmtId="0" fontId="3" fillId="0" borderId="0" xfId="1" applyFont="1" applyFill="1" applyBorder="1"/>
    <xf numFmtId="0" fontId="13" fillId="0" borderId="0" xfId="1" applyFont="1" applyFill="1" applyAlignment="1">
      <alignment horizontal="center" vertical="center" wrapText="1"/>
    </xf>
    <xf numFmtId="0" fontId="5" fillId="0" borderId="0" xfId="1" applyFont="1" applyFill="1" applyAlignment="1">
      <alignment horizontal="center" vertical="center" wrapText="1"/>
    </xf>
    <xf numFmtId="165" fontId="3" fillId="3" borderId="1" xfId="2" applyNumberFormat="1" applyFont="1" applyFill="1" applyBorder="1" applyAlignment="1" applyProtection="1">
      <alignment horizontal="center" vertical="center" wrapText="1"/>
    </xf>
    <xf numFmtId="0" fontId="3" fillId="3" borderId="1" xfId="1" applyFont="1" applyFill="1" applyBorder="1" applyAlignment="1" applyProtection="1">
      <alignment horizontal="center" vertical="center" wrapText="1"/>
    </xf>
    <xf numFmtId="165" fontId="3" fillId="3" borderId="1" xfId="2" applyNumberFormat="1" applyFont="1" applyFill="1" applyBorder="1" applyAlignment="1" applyProtection="1">
      <alignment horizontal="center" vertical="center" wrapText="1"/>
      <protection locked="0"/>
    </xf>
    <xf numFmtId="165" fontId="7" fillId="3" borderId="1" xfId="2" applyNumberFormat="1" applyFont="1" applyFill="1" applyBorder="1" applyAlignment="1">
      <alignment horizontal="center" vertical="center" wrapText="1"/>
    </xf>
    <xf numFmtId="165" fontId="7" fillId="0" borderId="0" xfId="2" applyNumberFormat="1" applyFont="1" applyFill="1" applyBorder="1" applyAlignment="1">
      <alignment horizontal="center" vertical="center" wrapText="1"/>
    </xf>
    <xf numFmtId="0" fontId="5" fillId="0" borderId="0" xfId="1" applyFont="1" applyBorder="1" applyAlignment="1">
      <alignment horizontal="center"/>
    </xf>
    <xf numFmtId="0" fontId="3" fillId="0" borderId="0" xfId="0" applyFont="1" applyAlignment="1">
      <alignment horizontal="center" vertical="top" wrapText="1"/>
    </xf>
    <xf numFmtId="0" fontId="5" fillId="0" borderId="0" xfId="0" applyFont="1" applyAlignment="1">
      <alignment horizontal="center" vertical="top" wrapText="1"/>
    </xf>
    <xf numFmtId="164" fontId="3" fillId="3" borderId="1" xfId="5" applyFont="1" applyFill="1" applyBorder="1" applyAlignment="1" applyProtection="1">
      <alignment horizontal="right" vertical="center" wrapText="1"/>
    </xf>
    <xf numFmtId="0" fontId="3" fillId="0" borderId="0" xfId="1" applyFont="1" applyFill="1" applyBorder="1" applyAlignment="1" applyProtection="1">
      <alignment vertical="center" wrapText="1"/>
    </xf>
    <xf numFmtId="0" fontId="3" fillId="0" borderId="0" xfId="1" applyFont="1" applyFill="1" applyBorder="1" applyAlignment="1" applyProtection="1">
      <alignment horizontal="right" vertical="center" wrapText="1"/>
    </xf>
    <xf numFmtId="0" fontId="3" fillId="5" borderId="2" xfId="1" applyFont="1" applyFill="1" applyBorder="1" applyAlignment="1" applyProtection="1">
      <alignment horizontal="left" vertical="center" wrapText="1"/>
    </xf>
    <xf numFmtId="0" fontId="9" fillId="3" borderId="2" xfId="1" applyFont="1" applyFill="1" applyBorder="1" applyAlignment="1" applyProtection="1">
      <alignment vertical="center" wrapText="1"/>
    </xf>
    <xf numFmtId="0" fontId="3" fillId="3" borderId="3" xfId="1" applyFont="1" applyFill="1" applyBorder="1" applyAlignment="1" applyProtection="1">
      <alignment vertical="top" wrapText="1"/>
    </xf>
    <xf numFmtId="165" fontId="7" fillId="3" borderId="3" xfId="2" applyNumberFormat="1" applyFont="1" applyFill="1" applyBorder="1" applyAlignment="1">
      <alignment horizontal="right" vertical="center" wrapText="1"/>
    </xf>
    <xf numFmtId="165" fontId="7" fillId="3" borderId="4" xfId="2" applyNumberFormat="1" applyFont="1" applyFill="1" applyBorder="1" applyAlignment="1">
      <alignment horizontal="center" vertical="center" wrapText="1"/>
    </xf>
    <xf numFmtId="168" fontId="7" fillId="7" borderId="4" xfId="1" applyNumberFormat="1" applyFont="1" applyFill="1" applyBorder="1" applyAlignment="1">
      <alignment horizontal="right" vertical="center" wrapText="1"/>
    </xf>
    <xf numFmtId="169" fontId="15" fillId="3" borderId="1" xfId="1" applyNumberFormat="1" applyFont="1" applyFill="1" applyBorder="1" applyAlignment="1" applyProtection="1">
      <alignment horizontal="right" vertical="center" wrapText="1"/>
    </xf>
    <xf numFmtId="0" fontId="10" fillId="4" borderId="1" xfId="1" applyFont="1" applyFill="1" applyBorder="1" applyAlignment="1">
      <alignment horizontal="left" vertical="center" wrapText="1"/>
    </xf>
    <xf numFmtId="15" fontId="3" fillId="0" borderId="0" xfId="1" applyNumberFormat="1" applyFont="1" applyAlignment="1">
      <alignment horizontal="center"/>
    </xf>
    <xf numFmtId="166" fontId="3" fillId="6" borderId="1" xfId="2" applyNumberFormat="1" applyFont="1" applyFill="1" applyBorder="1" applyAlignment="1" applyProtection="1">
      <alignment horizontal="right" vertical="center" wrapText="1"/>
      <protection locked="0"/>
    </xf>
    <xf numFmtId="7" fontId="3" fillId="6" borderId="1" xfId="2" applyNumberFormat="1" applyFont="1" applyFill="1" applyBorder="1" applyAlignment="1" applyProtection="1">
      <alignment horizontal="right" vertical="center" wrapText="1"/>
      <protection locked="0"/>
    </xf>
    <xf numFmtId="165" fontId="3" fillId="0" borderId="0" xfId="2" applyNumberFormat="1" applyFont="1" applyFill="1" applyBorder="1" applyAlignment="1" applyProtection="1">
      <alignment horizontal="right" vertical="center" wrapText="1"/>
    </xf>
    <xf numFmtId="165" fontId="3" fillId="0" borderId="0" xfId="2" applyNumberFormat="1" applyFont="1" applyFill="1" applyBorder="1" applyAlignment="1" applyProtection="1">
      <alignment horizontal="center" vertical="center" wrapText="1"/>
    </xf>
    <xf numFmtId="44" fontId="3" fillId="0" borderId="0" xfId="2" applyFont="1" applyFill="1" applyBorder="1" applyAlignment="1">
      <alignment horizontal="right" vertical="center" wrapText="1"/>
    </xf>
    <xf numFmtId="0" fontId="7" fillId="0" borderId="0" xfId="1" applyFont="1" applyFill="1" applyBorder="1" applyAlignment="1" applyProtection="1">
      <alignment vertical="center" wrapText="1"/>
    </xf>
    <xf numFmtId="166" fontId="3" fillId="0" borderId="0" xfId="2" applyNumberFormat="1" applyFont="1" applyFill="1" applyBorder="1" applyAlignment="1" applyProtection="1">
      <alignment horizontal="right" vertical="center" wrapText="1"/>
      <protection locked="0"/>
    </xf>
    <xf numFmtId="166" fontId="3" fillId="0" borderId="0" xfId="2" applyNumberFormat="1" applyFont="1" applyFill="1" applyBorder="1" applyAlignment="1" applyProtection="1">
      <alignment horizontal="center" vertical="center" wrapText="1"/>
      <protection locked="0"/>
    </xf>
    <xf numFmtId="165" fontId="3" fillId="0" borderId="0" xfId="2" applyNumberFormat="1" applyFont="1" applyFill="1" applyBorder="1" applyAlignment="1" applyProtection="1">
      <alignment vertical="center" wrapText="1"/>
    </xf>
    <xf numFmtId="0" fontId="3" fillId="0" borderId="0" xfId="1" applyFont="1" applyFill="1" applyBorder="1" applyAlignment="1">
      <alignment vertical="center" wrapText="1"/>
    </xf>
    <xf numFmtId="0" fontId="3" fillId="0" borderId="0" xfId="1" applyFont="1" applyFill="1" applyBorder="1" applyAlignment="1" applyProtection="1">
      <alignment horizontal="center" vertical="center" wrapText="1"/>
    </xf>
    <xf numFmtId="167" fontId="3" fillId="0" borderId="0" xfId="3" applyNumberFormat="1" applyFont="1" applyBorder="1"/>
    <xf numFmtId="165" fontId="3" fillId="0" borderId="0" xfId="2" applyNumberFormat="1" applyFont="1" applyFill="1" applyBorder="1" applyAlignment="1" applyProtection="1">
      <alignment vertical="center" wrapText="1"/>
      <protection locked="0"/>
    </xf>
    <xf numFmtId="165" fontId="3" fillId="0" borderId="0" xfId="2" applyNumberFormat="1" applyFont="1" applyFill="1" applyBorder="1" applyAlignment="1" applyProtection="1">
      <alignment horizontal="center" vertical="center" wrapText="1"/>
      <protection locked="0"/>
    </xf>
    <xf numFmtId="170" fontId="3" fillId="3" borderId="1" xfId="2" applyNumberFormat="1" applyFont="1" applyFill="1" applyBorder="1" applyAlignment="1" applyProtection="1">
      <alignment horizontal="center" vertical="center" wrapText="1"/>
    </xf>
    <xf numFmtId="2" fontId="3" fillId="6" borderId="1" xfId="4" applyNumberFormat="1" applyFont="1" applyFill="1" applyBorder="1" applyAlignment="1" applyProtection="1">
      <alignment horizontal="right" vertical="center" wrapText="1"/>
      <protection locked="0"/>
    </xf>
    <xf numFmtId="0" fontId="3" fillId="0" borderId="0" xfId="1" quotePrefix="1" applyFont="1"/>
    <xf numFmtId="0" fontId="5" fillId="0" borderId="0" xfId="0" applyFont="1" applyFill="1" applyAlignment="1">
      <alignment horizontal="left" vertical="top" wrapText="1"/>
    </xf>
    <xf numFmtId="0" fontId="8" fillId="0" borderId="0" xfId="0" applyFont="1" applyFill="1" applyAlignment="1">
      <alignment horizontal="left" vertical="top" wrapText="1"/>
    </xf>
    <xf numFmtId="0" fontId="8" fillId="0" borderId="0" xfId="1" applyFont="1" applyFill="1" applyAlignment="1">
      <alignment vertical="top" wrapText="1"/>
    </xf>
    <xf numFmtId="0" fontId="17" fillId="0" borderId="0" xfId="1" applyFont="1" applyAlignment="1">
      <alignment vertical="top" wrapText="1"/>
    </xf>
    <xf numFmtId="0" fontId="16" fillId="0" borderId="0" xfId="1" applyFont="1" applyAlignment="1">
      <alignment vertical="top" wrapText="1"/>
    </xf>
    <xf numFmtId="0" fontId="12" fillId="0" borderId="0" xfId="1" applyFont="1" applyAlignment="1">
      <alignment horizontal="left"/>
    </xf>
    <xf numFmtId="0" fontId="5" fillId="0" borderId="0" xfId="1" applyFont="1" applyAlignment="1">
      <alignment horizontal="left" vertical="center" wrapText="1"/>
    </xf>
    <xf numFmtId="0" fontId="13" fillId="0" borderId="0" xfId="1" applyFont="1" applyFill="1" applyAlignment="1">
      <alignment horizontal="center" vertical="center" wrapText="1"/>
    </xf>
    <xf numFmtId="0" fontId="5" fillId="0" borderId="0" xfId="1" applyFont="1" applyFill="1" applyAlignment="1">
      <alignment horizontal="center" vertical="center" wrapText="1"/>
    </xf>
    <xf numFmtId="0" fontId="14" fillId="0" borderId="0" xfId="1" applyFont="1" applyAlignment="1">
      <alignment horizontal="left" vertical="center" wrapText="1"/>
    </xf>
    <xf numFmtId="0" fontId="7" fillId="3" borderId="2" xfId="1" applyFont="1" applyFill="1" applyBorder="1" applyAlignment="1" applyProtection="1">
      <alignment horizontal="left" vertical="center" wrapText="1"/>
    </xf>
    <xf numFmtId="0" fontId="7" fillId="3" borderId="3" xfId="1" applyFont="1" applyFill="1" applyBorder="1" applyAlignment="1" applyProtection="1">
      <alignment horizontal="left" vertical="center" wrapText="1"/>
    </xf>
    <xf numFmtId="0" fontId="7" fillId="3" borderId="4" xfId="1" applyFont="1" applyFill="1" applyBorder="1" applyAlignment="1" applyProtection="1">
      <alignment horizontal="left" vertical="center" wrapText="1"/>
    </xf>
    <xf numFmtId="0" fontId="9" fillId="3" borderId="2" xfId="1" applyFont="1" applyFill="1" applyBorder="1" applyAlignment="1" applyProtection="1">
      <alignment horizontal="left" vertical="center" wrapText="1"/>
    </xf>
    <xf numFmtId="0" fontId="9" fillId="3" borderId="3" xfId="1" applyFont="1" applyFill="1" applyBorder="1" applyAlignment="1" applyProtection="1">
      <alignment horizontal="left" vertical="center" wrapText="1"/>
    </xf>
    <xf numFmtId="0" fontId="9" fillId="3" borderId="4" xfId="1" applyFont="1" applyFill="1" applyBorder="1" applyAlignment="1" applyProtection="1">
      <alignment horizontal="left" vertical="center" wrapText="1"/>
    </xf>
    <xf numFmtId="0" fontId="15" fillId="3" borderId="2" xfId="1" applyFont="1" applyFill="1" applyBorder="1" applyAlignment="1" applyProtection="1">
      <alignment horizontal="left" vertical="center" wrapText="1"/>
    </xf>
    <xf numFmtId="0" fontId="15" fillId="3" borderId="3" xfId="1" applyFont="1" applyFill="1" applyBorder="1" applyAlignment="1" applyProtection="1">
      <alignment horizontal="left" vertical="center" wrapText="1"/>
    </xf>
    <xf numFmtId="0" fontId="15" fillId="3" borderId="4" xfId="1" applyFont="1" applyFill="1" applyBorder="1" applyAlignment="1" applyProtection="1">
      <alignment horizontal="left" vertical="center" wrapText="1"/>
    </xf>
    <xf numFmtId="0" fontId="3" fillId="6" borderId="2" xfId="1" applyFont="1" applyFill="1" applyBorder="1" applyAlignment="1" applyProtection="1">
      <alignment horizontal="left" vertical="top"/>
      <protection locked="0"/>
    </xf>
    <xf numFmtId="0" fontId="3" fillId="6" borderId="3" xfId="1" applyFont="1" applyFill="1" applyBorder="1" applyAlignment="1" applyProtection="1">
      <alignment horizontal="left" vertical="top"/>
      <protection locked="0"/>
    </xf>
    <xf numFmtId="0" fontId="3" fillId="6" borderId="4" xfId="1" applyFont="1" applyFill="1" applyBorder="1" applyAlignment="1" applyProtection="1">
      <alignment horizontal="left" vertical="top"/>
      <protection locked="0"/>
    </xf>
    <xf numFmtId="0" fontId="3" fillId="6" borderId="2" xfId="1" applyFont="1" applyFill="1" applyBorder="1" applyAlignment="1" applyProtection="1">
      <alignment horizontal="left" vertical="top" wrapText="1"/>
      <protection locked="0"/>
    </xf>
    <xf numFmtId="0" fontId="3" fillId="6" borderId="3" xfId="1" applyFont="1" applyFill="1" applyBorder="1" applyAlignment="1" applyProtection="1">
      <alignment horizontal="left" vertical="top" wrapText="1"/>
      <protection locked="0"/>
    </xf>
    <xf numFmtId="0" fontId="3" fillId="6" borderId="4" xfId="1" applyFont="1" applyFill="1" applyBorder="1" applyAlignment="1" applyProtection="1">
      <alignment horizontal="left" vertical="top" wrapText="1"/>
      <protection locked="0"/>
    </xf>
  </cellXfs>
  <cellStyles count="6">
    <cellStyle name="Komma 2" xfId="3"/>
    <cellStyle name="Procent" xfId="4" builtinId="5"/>
    <cellStyle name="Standaard" xfId="0" builtinId="0"/>
    <cellStyle name="Standaard 2" xfId="1"/>
    <cellStyle name="Valuta" xfId="5" builtinId="4"/>
    <cellStyle name="Valuta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9"/>
  <sheetViews>
    <sheetView showGridLines="0" tabSelected="1" zoomScale="180" zoomScaleNormal="180" workbookViewId="0">
      <selection activeCell="E7" sqref="E7"/>
    </sheetView>
  </sheetViews>
  <sheetFormatPr defaultColWidth="8.875" defaultRowHeight="12.75" x14ac:dyDescent="0.2"/>
  <cols>
    <col min="1" max="1" width="2.875" style="1" customWidth="1"/>
    <col min="2" max="2" width="3.625" style="8" bestFit="1" customWidth="1"/>
    <col min="3" max="3" width="76.375" style="1" customWidth="1"/>
    <col min="4" max="4" width="18" style="1" bestFit="1" customWidth="1"/>
    <col min="5" max="5" width="16.375" style="1" bestFit="1" customWidth="1"/>
    <col min="6" max="6" width="21.125" style="9" customWidth="1"/>
    <col min="7" max="7" width="12.875" style="1" bestFit="1" customWidth="1"/>
    <col min="8" max="8" width="9.625" style="1" customWidth="1"/>
    <col min="9" max="9" width="12.875" style="1" customWidth="1"/>
    <col min="10" max="10" width="8.875" style="1"/>
    <col min="11" max="11" width="12.5" style="1" bestFit="1" customWidth="1"/>
    <col min="12" max="16384" width="8.875" style="1"/>
  </cols>
  <sheetData>
    <row r="1" spans="2:7" ht="21" x14ac:dyDescent="0.35">
      <c r="B1" s="85" t="s">
        <v>0</v>
      </c>
      <c r="C1" s="85"/>
      <c r="D1" s="85"/>
      <c r="E1" s="1" t="s">
        <v>97</v>
      </c>
      <c r="F1" s="62">
        <v>43717</v>
      </c>
      <c r="G1" s="6"/>
    </row>
    <row r="2" spans="2:7" ht="132.94999999999999" customHeight="1" x14ac:dyDescent="0.2">
      <c r="B2" s="86" t="s">
        <v>98</v>
      </c>
      <c r="C2" s="86"/>
      <c r="D2" s="86"/>
      <c r="E2" s="87"/>
      <c r="F2" s="88"/>
      <c r="G2" s="7"/>
    </row>
    <row r="3" spans="2:7" ht="18.75" x14ac:dyDescent="0.2">
      <c r="B3" s="89" t="s">
        <v>66</v>
      </c>
      <c r="C3" s="89"/>
      <c r="D3" s="33"/>
      <c r="E3" s="41"/>
      <c r="F3" s="42"/>
      <c r="G3" s="33"/>
    </row>
    <row r="4" spans="2:7" x14ac:dyDescent="0.2">
      <c r="D4" s="9" t="s">
        <v>29</v>
      </c>
    </row>
    <row r="5" spans="2:7" s="13" customFormat="1" ht="25.5" x14ac:dyDescent="0.2">
      <c r="B5" s="10" t="s">
        <v>38</v>
      </c>
      <c r="C5" s="11" t="s">
        <v>1</v>
      </c>
      <c r="D5" s="12" t="s">
        <v>2</v>
      </c>
      <c r="E5" s="2" t="s">
        <v>64</v>
      </c>
      <c r="F5" s="2" t="s">
        <v>30</v>
      </c>
      <c r="G5" s="2" t="s">
        <v>3</v>
      </c>
    </row>
    <row r="6" spans="2:7" ht="15" customHeight="1" x14ac:dyDescent="0.2">
      <c r="B6" s="14"/>
      <c r="C6" s="90" t="s">
        <v>4</v>
      </c>
      <c r="D6" s="91"/>
      <c r="E6" s="91"/>
      <c r="F6" s="91"/>
      <c r="G6" s="92"/>
    </row>
    <row r="7" spans="2:7" x14ac:dyDescent="0.2">
      <c r="B7" s="14" t="s">
        <v>47</v>
      </c>
      <c r="C7" s="16" t="s">
        <v>42</v>
      </c>
      <c r="D7" s="17">
        <v>5000000</v>
      </c>
      <c r="E7" s="63">
        <v>0</v>
      </c>
      <c r="F7" s="43" t="s">
        <v>31</v>
      </c>
      <c r="G7" s="18">
        <f t="shared" ref="G7:G14" si="0">D7*E7</f>
        <v>0</v>
      </c>
    </row>
    <row r="8" spans="2:7" x14ac:dyDescent="0.2">
      <c r="B8" s="14">
        <v>2</v>
      </c>
      <c r="C8" s="16" t="s">
        <v>5</v>
      </c>
      <c r="D8" s="17">
        <v>1000</v>
      </c>
      <c r="E8" s="63">
        <v>0</v>
      </c>
      <c r="F8" s="43" t="s">
        <v>32</v>
      </c>
      <c r="G8" s="18">
        <f t="shared" si="0"/>
        <v>0</v>
      </c>
    </row>
    <row r="9" spans="2:7" x14ac:dyDescent="0.2">
      <c r="B9" s="14">
        <v>3</v>
      </c>
      <c r="C9" s="16" t="s">
        <v>6</v>
      </c>
      <c r="D9" s="17">
        <v>2000000</v>
      </c>
      <c r="E9" s="63">
        <v>0</v>
      </c>
      <c r="F9" s="43" t="s">
        <v>31</v>
      </c>
      <c r="G9" s="18">
        <f t="shared" si="0"/>
        <v>0</v>
      </c>
    </row>
    <row r="10" spans="2:7" x14ac:dyDescent="0.2">
      <c r="B10" s="14" t="s">
        <v>35</v>
      </c>
      <c r="C10" s="16" t="s">
        <v>7</v>
      </c>
      <c r="D10" s="17">
        <v>250000</v>
      </c>
      <c r="E10" s="63">
        <v>0</v>
      </c>
      <c r="F10" s="43" t="s">
        <v>31</v>
      </c>
      <c r="G10" s="18">
        <f t="shared" si="0"/>
        <v>0</v>
      </c>
    </row>
    <row r="11" spans="2:7" x14ac:dyDescent="0.2">
      <c r="B11" s="14">
        <v>5</v>
      </c>
      <c r="C11" s="16" t="s">
        <v>8</v>
      </c>
      <c r="D11" s="17">
        <v>2500</v>
      </c>
      <c r="E11" s="63">
        <v>0</v>
      </c>
      <c r="F11" s="44" t="s">
        <v>31</v>
      </c>
      <c r="G11" s="18">
        <f t="shared" si="0"/>
        <v>0</v>
      </c>
    </row>
    <row r="12" spans="2:7" x14ac:dyDescent="0.2">
      <c r="B12" s="14">
        <v>6</v>
      </c>
      <c r="C12" s="16" t="s">
        <v>40</v>
      </c>
      <c r="D12" s="17">
        <v>500</v>
      </c>
      <c r="E12" s="63">
        <v>0</v>
      </c>
      <c r="F12" s="44" t="s">
        <v>31</v>
      </c>
      <c r="G12" s="18">
        <f t="shared" si="0"/>
        <v>0</v>
      </c>
    </row>
    <row r="13" spans="2:7" x14ac:dyDescent="0.2">
      <c r="B13" s="14">
        <v>7</v>
      </c>
      <c r="C13" s="16" t="s">
        <v>45</v>
      </c>
      <c r="D13" s="17">
        <v>150</v>
      </c>
      <c r="E13" s="63">
        <v>0</v>
      </c>
      <c r="F13" s="43" t="s">
        <v>31</v>
      </c>
      <c r="G13" s="18">
        <f t="shared" si="0"/>
        <v>0</v>
      </c>
    </row>
    <row r="14" spans="2:7" x14ac:dyDescent="0.2">
      <c r="B14" s="14">
        <v>8</v>
      </c>
      <c r="C14" s="16" t="s">
        <v>46</v>
      </c>
      <c r="D14" s="17">
        <v>100000</v>
      </c>
      <c r="E14" s="63">
        <v>0</v>
      </c>
      <c r="F14" s="43" t="s">
        <v>31</v>
      </c>
      <c r="G14" s="18">
        <f t="shared" si="0"/>
        <v>0</v>
      </c>
    </row>
    <row r="15" spans="2:7" s="27" customFormat="1" x14ac:dyDescent="0.2">
      <c r="B15" s="35"/>
      <c r="C15" s="52"/>
      <c r="D15" s="65"/>
      <c r="E15" s="65"/>
      <c r="F15" s="66"/>
      <c r="G15" s="67"/>
    </row>
    <row r="16" spans="2:7" ht="15" customHeight="1" x14ac:dyDescent="0.2">
      <c r="B16" s="14"/>
      <c r="C16" s="90" t="s">
        <v>9</v>
      </c>
      <c r="D16" s="91"/>
      <c r="E16" s="91"/>
      <c r="F16" s="91"/>
      <c r="G16" s="92"/>
    </row>
    <row r="17" spans="2:7" x14ac:dyDescent="0.2">
      <c r="B17" s="14">
        <v>9</v>
      </c>
      <c r="C17" s="16" t="s">
        <v>10</v>
      </c>
      <c r="D17" s="17">
        <v>1750000</v>
      </c>
      <c r="E17" s="63">
        <v>0</v>
      </c>
      <c r="F17" s="43" t="s">
        <v>31</v>
      </c>
      <c r="G17" s="18">
        <f t="shared" ref="G17:G22" si="1">D17*E17</f>
        <v>0</v>
      </c>
    </row>
    <row r="18" spans="2:7" x14ac:dyDescent="0.2">
      <c r="B18" s="14">
        <v>10</v>
      </c>
      <c r="C18" s="16" t="s">
        <v>11</v>
      </c>
      <c r="D18" s="17">
        <v>7250</v>
      </c>
      <c r="E18" s="63">
        <v>0</v>
      </c>
      <c r="F18" s="43" t="s">
        <v>32</v>
      </c>
      <c r="G18" s="18">
        <f t="shared" si="1"/>
        <v>0</v>
      </c>
    </row>
    <row r="19" spans="2:7" x14ac:dyDescent="0.2">
      <c r="B19" s="14">
        <v>11</v>
      </c>
      <c r="C19" s="16" t="s">
        <v>12</v>
      </c>
      <c r="D19" s="17">
        <v>10000</v>
      </c>
      <c r="E19" s="63">
        <v>0</v>
      </c>
      <c r="F19" s="43" t="s">
        <v>31</v>
      </c>
      <c r="G19" s="18">
        <f t="shared" si="1"/>
        <v>0</v>
      </c>
    </row>
    <row r="20" spans="2:7" x14ac:dyDescent="0.2">
      <c r="B20" s="14">
        <v>12</v>
      </c>
      <c r="C20" s="16" t="s">
        <v>13</v>
      </c>
      <c r="D20" s="17">
        <v>100</v>
      </c>
      <c r="E20" s="63">
        <v>0</v>
      </c>
      <c r="F20" s="43" t="s">
        <v>31</v>
      </c>
      <c r="G20" s="18">
        <f t="shared" si="1"/>
        <v>0</v>
      </c>
    </row>
    <row r="21" spans="2:7" x14ac:dyDescent="0.2">
      <c r="B21" s="14">
        <v>13</v>
      </c>
      <c r="C21" s="16" t="s">
        <v>14</v>
      </c>
      <c r="D21" s="17">
        <v>50</v>
      </c>
      <c r="E21" s="63">
        <v>0</v>
      </c>
      <c r="F21" s="43" t="s">
        <v>31</v>
      </c>
      <c r="G21" s="18">
        <f t="shared" si="1"/>
        <v>0</v>
      </c>
    </row>
    <row r="22" spans="2:7" x14ac:dyDescent="0.2">
      <c r="B22" s="14">
        <v>14</v>
      </c>
      <c r="C22" s="16" t="s">
        <v>44</v>
      </c>
      <c r="D22" s="17">
        <v>3000</v>
      </c>
      <c r="E22" s="63">
        <v>0</v>
      </c>
      <c r="F22" s="43" t="s">
        <v>31</v>
      </c>
      <c r="G22" s="18">
        <f t="shared" si="1"/>
        <v>0</v>
      </c>
    </row>
    <row r="23" spans="2:7" s="27" customFormat="1" x14ac:dyDescent="0.2">
      <c r="B23" s="35"/>
      <c r="C23" s="68"/>
      <c r="D23" s="68"/>
      <c r="E23" s="69"/>
      <c r="F23" s="70"/>
      <c r="G23" s="67"/>
    </row>
    <row r="24" spans="2:7" ht="15" customHeight="1" x14ac:dyDescent="0.2">
      <c r="B24" s="14"/>
      <c r="C24" s="90" t="s">
        <v>15</v>
      </c>
      <c r="D24" s="91"/>
      <c r="E24" s="91"/>
      <c r="F24" s="91"/>
      <c r="G24" s="92"/>
    </row>
    <row r="25" spans="2:7" x14ac:dyDescent="0.2">
      <c r="B25" s="14">
        <v>15</v>
      </c>
      <c r="C25" s="16" t="s">
        <v>48</v>
      </c>
      <c r="D25" s="17">
        <v>7000000</v>
      </c>
      <c r="E25" s="63">
        <v>0</v>
      </c>
      <c r="F25" s="43" t="s">
        <v>31</v>
      </c>
      <c r="G25" s="18">
        <f t="shared" ref="G25:G31" si="2">D25*E25</f>
        <v>0</v>
      </c>
    </row>
    <row r="26" spans="2:7" x14ac:dyDescent="0.2">
      <c r="B26" s="14">
        <v>16</v>
      </c>
      <c r="C26" s="16" t="s">
        <v>33</v>
      </c>
      <c r="D26" s="17">
        <v>3000000</v>
      </c>
      <c r="E26" s="63">
        <v>0</v>
      </c>
      <c r="F26" s="43" t="s">
        <v>31</v>
      </c>
      <c r="G26" s="18">
        <f t="shared" si="2"/>
        <v>0</v>
      </c>
    </row>
    <row r="27" spans="2:7" x14ac:dyDescent="0.2">
      <c r="B27" s="14">
        <v>17</v>
      </c>
      <c r="C27" s="16" t="s">
        <v>34</v>
      </c>
      <c r="D27" s="17">
        <v>350000</v>
      </c>
      <c r="E27" s="63">
        <v>0</v>
      </c>
      <c r="F27" s="43" t="s">
        <v>31</v>
      </c>
      <c r="G27" s="18">
        <f t="shared" si="2"/>
        <v>0</v>
      </c>
    </row>
    <row r="28" spans="2:7" x14ac:dyDescent="0.2">
      <c r="B28" s="14">
        <v>18</v>
      </c>
      <c r="C28" s="16" t="s">
        <v>43</v>
      </c>
      <c r="D28" s="17">
        <v>2000</v>
      </c>
      <c r="E28" s="63">
        <v>0</v>
      </c>
      <c r="F28" s="43" t="s">
        <v>31</v>
      </c>
      <c r="G28" s="18">
        <f t="shared" si="2"/>
        <v>0</v>
      </c>
    </row>
    <row r="29" spans="2:7" x14ac:dyDescent="0.2">
      <c r="B29" s="14">
        <v>19</v>
      </c>
      <c r="C29" s="16" t="s">
        <v>16</v>
      </c>
      <c r="D29" s="17">
        <v>1000</v>
      </c>
      <c r="E29" s="63">
        <v>0</v>
      </c>
      <c r="F29" s="43" t="s">
        <v>31</v>
      </c>
      <c r="G29" s="18">
        <f t="shared" si="2"/>
        <v>0</v>
      </c>
    </row>
    <row r="30" spans="2:7" x14ac:dyDescent="0.2">
      <c r="B30" s="14">
        <v>20</v>
      </c>
      <c r="C30" s="16" t="s">
        <v>17</v>
      </c>
      <c r="D30" s="17">
        <v>1000</v>
      </c>
      <c r="E30" s="63">
        <v>0</v>
      </c>
      <c r="F30" s="43" t="s">
        <v>31</v>
      </c>
      <c r="G30" s="18">
        <f t="shared" si="2"/>
        <v>0</v>
      </c>
    </row>
    <row r="31" spans="2:7" x14ac:dyDescent="0.2">
      <c r="B31" s="14" t="s">
        <v>36</v>
      </c>
      <c r="C31" s="16" t="s">
        <v>18</v>
      </c>
      <c r="D31" s="17">
        <v>25000</v>
      </c>
      <c r="E31" s="63">
        <v>0</v>
      </c>
      <c r="F31" s="43" t="s">
        <v>31</v>
      </c>
      <c r="G31" s="18">
        <f t="shared" si="2"/>
        <v>0</v>
      </c>
    </row>
    <row r="32" spans="2:7" ht="15" customHeight="1" x14ac:dyDescent="0.2">
      <c r="B32" s="14">
        <v>22</v>
      </c>
      <c r="C32" s="16" t="s">
        <v>22</v>
      </c>
      <c r="D32" s="17">
        <v>1000</v>
      </c>
      <c r="E32" s="63">
        <v>0</v>
      </c>
      <c r="F32" s="43" t="s">
        <v>31</v>
      </c>
      <c r="G32" s="18">
        <f t="shared" ref="G32" si="3">D32*E32</f>
        <v>0</v>
      </c>
    </row>
    <row r="33" spans="2:10" s="27" customFormat="1" x14ac:dyDescent="0.2">
      <c r="B33" s="35"/>
      <c r="C33" s="52"/>
      <c r="D33" s="52"/>
      <c r="E33" s="71"/>
      <c r="F33" s="66"/>
      <c r="G33" s="72"/>
    </row>
    <row r="34" spans="2:10" ht="15" customHeight="1" x14ac:dyDescent="0.2">
      <c r="B34" s="14"/>
      <c r="C34" s="90" t="s">
        <v>19</v>
      </c>
      <c r="D34" s="91"/>
      <c r="E34" s="91"/>
      <c r="F34" s="91"/>
      <c r="G34" s="92"/>
    </row>
    <row r="35" spans="2:10" x14ac:dyDescent="0.2">
      <c r="B35" s="14">
        <v>23</v>
      </c>
      <c r="C35" s="16" t="s">
        <v>68</v>
      </c>
      <c r="D35" s="19">
        <v>75</v>
      </c>
      <c r="E35" s="63">
        <v>0</v>
      </c>
      <c r="F35" s="43" t="s">
        <v>70</v>
      </c>
      <c r="G35" s="18">
        <f>D35*E35*4</f>
        <v>0</v>
      </c>
    </row>
    <row r="36" spans="2:10" x14ac:dyDescent="0.2">
      <c r="B36" s="14" t="s">
        <v>69</v>
      </c>
      <c r="C36" s="16" t="s">
        <v>67</v>
      </c>
      <c r="D36" s="17">
        <v>75</v>
      </c>
      <c r="E36" s="63">
        <v>0</v>
      </c>
      <c r="F36" s="43" t="s">
        <v>70</v>
      </c>
      <c r="G36" s="18">
        <f>D36*E36*4</f>
        <v>0</v>
      </c>
    </row>
    <row r="37" spans="2:10" s="27" customFormat="1" x14ac:dyDescent="0.2">
      <c r="B37" s="35"/>
      <c r="C37" s="52"/>
      <c r="D37" s="52"/>
      <c r="E37" s="52"/>
      <c r="F37" s="73"/>
      <c r="G37" s="67"/>
      <c r="J37" s="74"/>
    </row>
    <row r="38" spans="2:10" ht="15" customHeight="1" x14ac:dyDescent="0.2">
      <c r="B38" s="14"/>
      <c r="C38" s="90" t="s">
        <v>37</v>
      </c>
      <c r="D38" s="91"/>
      <c r="E38" s="91"/>
      <c r="F38" s="91"/>
      <c r="G38" s="92"/>
    </row>
    <row r="39" spans="2:10" x14ac:dyDescent="0.2">
      <c r="B39" s="14">
        <v>25</v>
      </c>
      <c r="C39" s="16" t="s">
        <v>71</v>
      </c>
      <c r="D39" s="19">
        <v>75</v>
      </c>
      <c r="E39" s="63">
        <v>0</v>
      </c>
      <c r="F39" s="43" t="s">
        <v>49</v>
      </c>
      <c r="G39" s="18">
        <f>D39*E39*4</f>
        <v>0</v>
      </c>
    </row>
    <row r="40" spans="2:10" x14ac:dyDescent="0.2">
      <c r="B40" s="14">
        <v>26</v>
      </c>
      <c r="C40" s="16" t="s">
        <v>72</v>
      </c>
      <c r="D40" s="19">
        <v>35</v>
      </c>
      <c r="E40" s="63">
        <v>0</v>
      </c>
      <c r="F40" s="43" t="s">
        <v>49</v>
      </c>
      <c r="G40" s="18">
        <f>D40*E40*4</f>
        <v>0</v>
      </c>
    </row>
    <row r="41" spans="2:10" x14ac:dyDescent="0.2">
      <c r="B41" s="14">
        <v>27</v>
      </c>
      <c r="C41" s="16" t="s">
        <v>41</v>
      </c>
      <c r="D41" s="19">
        <v>10</v>
      </c>
      <c r="E41" s="63">
        <v>0</v>
      </c>
      <c r="F41" s="43" t="s">
        <v>31</v>
      </c>
      <c r="G41" s="18">
        <f t="shared" ref="G41" si="4">D41*E41</f>
        <v>0</v>
      </c>
    </row>
    <row r="42" spans="2:10" s="27" customFormat="1" x14ac:dyDescent="0.2">
      <c r="B42" s="35"/>
      <c r="C42" s="52"/>
      <c r="D42" s="53"/>
      <c r="E42" s="71"/>
      <c r="F42" s="66"/>
      <c r="G42" s="72"/>
    </row>
    <row r="43" spans="2:10" ht="15" customHeight="1" x14ac:dyDescent="0.2">
      <c r="B43" s="14"/>
      <c r="C43" s="90" t="s">
        <v>39</v>
      </c>
      <c r="D43" s="91"/>
      <c r="E43" s="91"/>
      <c r="F43" s="91"/>
      <c r="G43" s="92"/>
    </row>
    <row r="44" spans="2:10" x14ac:dyDescent="0.2">
      <c r="B44" s="14">
        <v>28</v>
      </c>
      <c r="C44" s="16" t="s">
        <v>20</v>
      </c>
      <c r="D44" s="19">
        <v>4</v>
      </c>
      <c r="E44" s="63">
        <v>0</v>
      </c>
      <c r="F44" s="43" t="s">
        <v>49</v>
      </c>
      <c r="G44" s="18">
        <f>D44*E44*4</f>
        <v>0</v>
      </c>
    </row>
    <row r="45" spans="2:10" x14ac:dyDescent="0.2">
      <c r="B45" s="14">
        <v>29</v>
      </c>
      <c r="C45" s="16" t="s">
        <v>21</v>
      </c>
      <c r="D45" s="19">
        <v>110</v>
      </c>
      <c r="E45" s="63">
        <v>0</v>
      </c>
      <c r="F45" s="43" t="s">
        <v>73</v>
      </c>
      <c r="G45" s="18">
        <f>D45*E45*4</f>
        <v>0</v>
      </c>
    </row>
    <row r="46" spans="2:10" x14ac:dyDescent="0.2">
      <c r="B46" s="14">
        <v>30</v>
      </c>
      <c r="C46" s="16" t="s">
        <v>74</v>
      </c>
      <c r="D46" s="17">
        <v>3</v>
      </c>
      <c r="E46" s="64">
        <v>0</v>
      </c>
      <c r="F46" s="43" t="s">
        <v>49</v>
      </c>
      <c r="G46" s="18">
        <f>D46*E46*4</f>
        <v>0</v>
      </c>
    </row>
    <row r="47" spans="2:10" s="27" customFormat="1" x14ac:dyDescent="0.2">
      <c r="B47" s="35"/>
      <c r="C47" s="52"/>
      <c r="D47" s="53"/>
      <c r="E47" s="75"/>
      <c r="F47" s="76"/>
      <c r="G47" s="72"/>
    </row>
    <row r="48" spans="2:10" ht="14.1" customHeight="1" x14ac:dyDescent="0.2">
      <c r="B48" s="14" t="s">
        <v>63</v>
      </c>
      <c r="C48" s="15" t="s">
        <v>87</v>
      </c>
      <c r="D48" s="19">
        <v>1</v>
      </c>
      <c r="E48" s="63">
        <v>0</v>
      </c>
      <c r="F48" s="45"/>
      <c r="G48" s="18">
        <f t="shared" ref="G48" si="5">D48*E48</f>
        <v>0</v>
      </c>
    </row>
    <row r="49" spans="2:7" s="40" customFormat="1" x14ac:dyDescent="0.2">
      <c r="B49" s="35"/>
      <c r="C49" s="68"/>
      <c r="D49" s="53"/>
      <c r="E49" s="38"/>
      <c r="F49" s="76"/>
      <c r="G49" s="67"/>
    </row>
    <row r="50" spans="2:7" ht="15" customHeight="1" x14ac:dyDescent="0.2">
      <c r="B50" s="14"/>
      <c r="C50" s="93" t="s">
        <v>51</v>
      </c>
      <c r="D50" s="94"/>
      <c r="E50" s="94"/>
      <c r="F50" s="95"/>
      <c r="G50" s="23">
        <f>SUM(G7:G49)</f>
        <v>0</v>
      </c>
    </row>
    <row r="51" spans="2:7" x14ac:dyDescent="0.2">
      <c r="B51" s="14"/>
      <c r="C51" s="20"/>
      <c r="D51" s="21"/>
      <c r="E51" s="22"/>
      <c r="F51" s="46"/>
      <c r="G51" s="23"/>
    </row>
    <row r="53" spans="2:7" s="34" customFormat="1" ht="18.75" x14ac:dyDescent="0.2">
      <c r="B53" s="89" t="s">
        <v>52</v>
      </c>
      <c r="C53" s="89"/>
      <c r="D53" s="37"/>
      <c r="E53" s="38"/>
      <c r="F53" s="47"/>
      <c r="G53" s="39"/>
    </row>
    <row r="54" spans="2:7" s="34" customFormat="1" ht="38.25" x14ac:dyDescent="0.2">
      <c r="B54" s="11" t="s">
        <v>38</v>
      </c>
      <c r="C54" s="10" t="s">
        <v>1</v>
      </c>
      <c r="D54" s="2" t="s">
        <v>60</v>
      </c>
      <c r="E54" s="2" t="s">
        <v>76</v>
      </c>
      <c r="F54" s="2" t="s">
        <v>77</v>
      </c>
      <c r="G54" s="2" t="s">
        <v>61</v>
      </c>
    </row>
    <row r="55" spans="2:7" s="34" customFormat="1" ht="15" customHeight="1" x14ac:dyDescent="0.2">
      <c r="B55" s="14"/>
      <c r="C55" s="96" t="s">
        <v>53</v>
      </c>
      <c r="D55" s="97"/>
      <c r="E55" s="97"/>
      <c r="F55" s="97"/>
      <c r="G55" s="98"/>
    </row>
    <row r="56" spans="2:7" s="34" customFormat="1" x14ac:dyDescent="0.2">
      <c r="B56" s="14" t="s">
        <v>84</v>
      </c>
      <c r="C56" s="16" t="s">
        <v>78</v>
      </c>
      <c r="D56" s="77">
        <v>3000000</v>
      </c>
      <c r="E56" s="78">
        <v>0</v>
      </c>
      <c r="F56" s="43" t="s">
        <v>50</v>
      </c>
      <c r="G56" s="51">
        <f>+D56*(E56/10000)*12</f>
        <v>0</v>
      </c>
    </row>
    <row r="57" spans="2:7" s="40" customFormat="1" x14ac:dyDescent="0.2">
      <c r="B57" s="35"/>
      <c r="C57" s="52"/>
      <c r="D57" s="53"/>
      <c r="E57" s="66"/>
      <c r="F57" s="53"/>
      <c r="G57" s="53"/>
    </row>
    <row r="58" spans="2:7" s="34" customFormat="1" ht="15" customHeight="1" x14ac:dyDescent="0.2">
      <c r="B58" s="14"/>
      <c r="C58" s="96" t="s">
        <v>54</v>
      </c>
      <c r="D58" s="97"/>
      <c r="E58" s="97"/>
      <c r="F58" s="97"/>
      <c r="G58" s="98"/>
    </row>
    <row r="59" spans="2:7" s="34" customFormat="1" x14ac:dyDescent="0.2">
      <c r="B59" s="14" t="s">
        <v>85</v>
      </c>
      <c r="C59" s="16" t="s">
        <v>79</v>
      </c>
      <c r="D59" s="77">
        <v>500000</v>
      </c>
      <c r="E59" s="78">
        <v>0</v>
      </c>
      <c r="F59" s="43" t="s">
        <v>50</v>
      </c>
      <c r="G59" s="51">
        <f>+D59*(E59/10000)*12</f>
        <v>0</v>
      </c>
    </row>
    <row r="60" spans="2:7" s="40" customFormat="1" x14ac:dyDescent="0.2">
      <c r="B60" s="35"/>
      <c r="C60" s="52"/>
      <c r="D60" s="53"/>
      <c r="E60" s="66"/>
      <c r="F60" s="53"/>
      <c r="G60" s="53"/>
    </row>
    <row r="61" spans="2:7" s="34" customFormat="1" ht="15" customHeight="1" x14ac:dyDescent="0.2">
      <c r="B61" s="14"/>
      <c r="C61" s="96" t="s">
        <v>56</v>
      </c>
      <c r="D61" s="97"/>
      <c r="E61" s="97"/>
      <c r="F61" s="97"/>
      <c r="G61" s="98"/>
    </row>
    <row r="62" spans="2:7" s="34" customFormat="1" x14ac:dyDescent="0.2">
      <c r="B62" s="14">
        <v>39</v>
      </c>
      <c r="C62" s="16" t="s">
        <v>62</v>
      </c>
      <c r="D62" s="77">
        <v>24500000</v>
      </c>
      <c r="E62" s="78">
        <v>0</v>
      </c>
      <c r="F62" s="43" t="s">
        <v>50</v>
      </c>
      <c r="G62" s="51">
        <f>+E62*D62/10000</f>
        <v>0</v>
      </c>
    </row>
    <row r="63" spans="2:7" s="34" customFormat="1" x14ac:dyDescent="0.2">
      <c r="B63" s="14" t="s">
        <v>59</v>
      </c>
      <c r="C63" s="16" t="s">
        <v>65</v>
      </c>
      <c r="D63" s="77">
        <v>0</v>
      </c>
      <c r="E63" s="78">
        <v>0</v>
      </c>
      <c r="F63" s="43" t="s">
        <v>50</v>
      </c>
      <c r="G63" s="51">
        <f>+E63*D63/10000</f>
        <v>0</v>
      </c>
    </row>
    <row r="64" spans="2:7" s="40" customFormat="1" x14ac:dyDescent="0.2">
      <c r="B64" s="35"/>
      <c r="C64" s="52"/>
      <c r="D64" s="53"/>
      <c r="E64" s="66"/>
      <c r="F64" s="53"/>
    </row>
    <row r="65" spans="1:7" s="34" customFormat="1" ht="15" customHeight="1" x14ac:dyDescent="0.2">
      <c r="B65" s="14"/>
      <c r="C65" s="93" t="s">
        <v>55</v>
      </c>
      <c r="D65" s="94"/>
      <c r="E65" s="94"/>
      <c r="F65" s="95"/>
      <c r="G65" s="23">
        <f>+G62+G59+G56+G63</f>
        <v>0</v>
      </c>
    </row>
    <row r="66" spans="1:7" s="34" customFormat="1" x14ac:dyDescent="0.2">
      <c r="B66" s="35"/>
      <c r="C66" s="52" t="s">
        <v>95</v>
      </c>
      <c r="D66" s="53"/>
      <c r="E66" s="53"/>
      <c r="F66" s="53"/>
      <c r="G66" s="53"/>
    </row>
    <row r="67" spans="1:7" s="34" customFormat="1" ht="18.75" x14ac:dyDescent="0.2">
      <c r="B67" s="89" t="s">
        <v>57</v>
      </c>
      <c r="C67" s="89"/>
      <c r="D67" s="53"/>
      <c r="E67" s="53"/>
      <c r="F67" s="53"/>
      <c r="G67" s="53"/>
    </row>
    <row r="68" spans="1:7" s="34" customFormat="1" x14ac:dyDescent="0.2">
      <c r="B68" s="35"/>
      <c r="C68" s="52"/>
      <c r="D68" s="53"/>
      <c r="E68" s="53"/>
      <c r="F68" s="53"/>
    </row>
    <row r="69" spans="1:7" s="34" customFormat="1" x14ac:dyDescent="0.2">
      <c r="B69" s="14"/>
      <c r="C69" s="55" t="s">
        <v>58</v>
      </c>
      <c r="D69" s="56"/>
      <c r="E69" s="57"/>
      <c r="F69" s="58"/>
      <c r="G69" s="60">
        <f>+G65+G50</f>
        <v>0</v>
      </c>
    </row>
    <row r="70" spans="1:7" x14ac:dyDescent="0.2">
      <c r="A70" s="34"/>
      <c r="B70" s="35"/>
      <c r="C70" s="36"/>
      <c r="D70" s="37"/>
      <c r="E70" s="38"/>
      <c r="F70" s="47"/>
    </row>
    <row r="71" spans="1:7" x14ac:dyDescent="0.2">
      <c r="B71" s="54" t="s">
        <v>94</v>
      </c>
      <c r="C71" s="55" t="s">
        <v>23</v>
      </c>
      <c r="D71" s="56"/>
      <c r="E71" s="57"/>
      <c r="F71" s="58"/>
      <c r="G71" s="59"/>
    </row>
    <row r="72" spans="1:7" s="27" customFormat="1" x14ac:dyDescent="0.2">
      <c r="A72" s="1"/>
      <c r="B72" s="8"/>
      <c r="C72" s="24"/>
      <c r="D72" s="1"/>
      <c r="E72" s="1"/>
      <c r="F72" s="9"/>
      <c r="G72" s="3"/>
    </row>
    <row r="73" spans="1:7" ht="69.95" customHeight="1" x14ac:dyDescent="0.2">
      <c r="A73" s="27"/>
      <c r="B73" s="25"/>
      <c r="C73" s="26" t="s">
        <v>75</v>
      </c>
      <c r="D73" s="3"/>
      <c r="E73" s="3"/>
      <c r="F73" s="48"/>
      <c r="G73" s="3"/>
    </row>
    <row r="74" spans="1:7" x14ac:dyDescent="0.2">
      <c r="C74" s="28"/>
      <c r="D74" s="3"/>
      <c r="F74" s="48"/>
      <c r="G74" s="3"/>
    </row>
    <row r="75" spans="1:7" x14ac:dyDescent="0.2">
      <c r="C75" s="15" t="s">
        <v>24</v>
      </c>
      <c r="F75" s="48"/>
    </row>
    <row r="77" spans="1:7" ht="15.95" customHeight="1" x14ac:dyDescent="0.2">
      <c r="C77" s="29" t="s">
        <v>25</v>
      </c>
      <c r="D77" s="102" t="s">
        <v>89</v>
      </c>
      <c r="E77" s="103"/>
      <c r="F77" s="103"/>
      <c r="G77" s="104"/>
    </row>
    <row r="78" spans="1:7" x14ac:dyDescent="0.2">
      <c r="C78" s="29" t="s">
        <v>26</v>
      </c>
      <c r="D78" s="99" t="s">
        <v>90</v>
      </c>
      <c r="E78" s="100"/>
      <c r="F78" s="100"/>
      <c r="G78" s="101"/>
    </row>
    <row r="79" spans="1:7" x14ac:dyDescent="0.2">
      <c r="C79" s="61" t="s">
        <v>27</v>
      </c>
      <c r="D79" s="99" t="s">
        <v>91</v>
      </c>
      <c r="E79" s="100"/>
      <c r="F79" s="100"/>
      <c r="G79" s="101"/>
    </row>
    <row r="80" spans="1:7" ht="132.94999999999999" customHeight="1" x14ac:dyDescent="0.2">
      <c r="C80" s="30" t="s">
        <v>28</v>
      </c>
      <c r="D80" s="99" t="s">
        <v>92</v>
      </c>
      <c r="E80" s="100"/>
      <c r="F80" s="100"/>
      <c r="G80" s="101"/>
    </row>
    <row r="82" spans="1:8" ht="38.25" x14ac:dyDescent="0.2">
      <c r="C82" s="4" t="s">
        <v>80</v>
      </c>
    </row>
    <row r="83" spans="1:8" s="32" customFormat="1" ht="38.25" x14ac:dyDescent="0.2">
      <c r="A83" s="1"/>
      <c r="B83" s="8"/>
      <c r="C83" s="4" t="s">
        <v>81</v>
      </c>
      <c r="D83" s="1"/>
      <c r="E83" s="1"/>
      <c r="F83" s="9"/>
      <c r="G83" s="4"/>
      <c r="H83" s="79"/>
    </row>
    <row r="84" spans="1:8" s="32" customFormat="1" ht="51" x14ac:dyDescent="0.25">
      <c r="B84" s="31"/>
      <c r="C84" s="80" t="s">
        <v>82</v>
      </c>
      <c r="D84" s="81"/>
      <c r="E84" s="4"/>
      <c r="F84" s="49"/>
      <c r="G84" s="4"/>
      <c r="H84" s="4"/>
    </row>
    <row r="85" spans="1:8" s="32" customFormat="1" ht="51" x14ac:dyDescent="0.25">
      <c r="B85" s="31"/>
      <c r="C85" s="5" t="s">
        <v>83</v>
      </c>
      <c r="D85" s="99" t="s">
        <v>93</v>
      </c>
      <c r="E85" s="100"/>
      <c r="F85" s="100"/>
      <c r="G85" s="101"/>
      <c r="H85" s="4"/>
    </row>
    <row r="86" spans="1:8" s="32" customFormat="1" ht="63.75" x14ac:dyDescent="0.25">
      <c r="B86" s="31"/>
      <c r="C86" s="80" t="s">
        <v>86</v>
      </c>
      <c r="D86" s="82"/>
      <c r="E86" s="4"/>
      <c r="F86" s="49"/>
      <c r="G86" s="4"/>
      <c r="H86" s="4"/>
    </row>
    <row r="87" spans="1:8" s="32" customFormat="1" ht="38.25" x14ac:dyDescent="0.25">
      <c r="B87" s="31"/>
      <c r="C87" s="83" t="s">
        <v>88</v>
      </c>
      <c r="E87" s="5"/>
      <c r="F87" s="50"/>
      <c r="G87" s="5"/>
      <c r="H87" s="5"/>
    </row>
    <row r="88" spans="1:8" s="32" customFormat="1" ht="25.5" x14ac:dyDescent="0.25">
      <c r="B88" s="31"/>
      <c r="C88" s="84" t="s">
        <v>96</v>
      </c>
      <c r="E88" s="5"/>
      <c r="F88" s="50"/>
      <c r="G88" s="5"/>
      <c r="H88" s="5"/>
    </row>
    <row r="89" spans="1:8" x14ac:dyDescent="0.2">
      <c r="A89" s="32"/>
      <c r="B89" s="31"/>
      <c r="C89" s="32"/>
      <c r="D89" s="32"/>
      <c r="E89" s="5"/>
      <c r="F89" s="50"/>
    </row>
  </sheetData>
  <sheetProtection algorithmName="SHA-512" hashValue="ugkHYf/z+NmxCepLl2Oocse/7InDNlYfSbXIjcjzAFwrcKy1trLKlY7G16F6siI7uu7fBicDOb8zg2jaiRkekg==" saltValue="s8wLjmQPy7zeXshtCDVKgA==" spinCount="100000" sheet="1" objects="1" scenarios="1" selectLockedCells="1"/>
  <mergeCells count="22">
    <mergeCell ref="C55:G55"/>
    <mergeCell ref="C58:G58"/>
    <mergeCell ref="C61:G61"/>
    <mergeCell ref="C65:F65"/>
    <mergeCell ref="D85:G85"/>
    <mergeCell ref="D77:G77"/>
    <mergeCell ref="D78:G78"/>
    <mergeCell ref="D79:G79"/>
    <mergeCell ref="D80:G80"/>
    <mergeCell ref="B67:C67"/>
    <mergeCell ref="B1:D1"/>
    <mergeCell ref="B2:D2"/>
    <mergeCell ref="E2:F2"/>
    <mergeCell ref="B3:C3"/>
    <mergeCell ref="B53:C53"/>
    <mergeCell ref="C24:G24"/>
    <mergeCell ref="C16:G16"/>
    <mergeCell ref="C6:G6"/>
    <mergeCell ref="C34:G34"/>
    <mergeCell ref="C38:G38"/>
    <mergeCell ref="C43:G43"/>
    <mergeCell ref="C50:F50"/>
  </mergeCells>
  <pageMargins left="0.70866141732283505" right="0.70866141732283505" top="0.45" bottom="0.55118110236220497" header="0.18" footer="0.31496062992126"/>
  <pageSetup paperSize="9" scale="75" fitToHeight="5" orientation="landscape" r:id="rId1"/>
  <headerFooter>
    <oddHeader>&amp;F</oddHeader>
    <oddFooter>Pagina &amp;P van &amp;N</oddFooter>
  </headerFooter>
  <rowBreaks count="1" manualBreakCount="1">
    <brk id="3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Prijzenblad</vt:lpstr>
      <vt:lpstr>Prijzenblad!Afdrukbereik</vt:lpstr>
    </vt:vector>
  </TitlesOfParts>
  <Manager>Linda Brasz</Manager>
  <Company>gemeente Amsterdam</Company>
  <LinksUpToDate>false</LinksUpToDate>
  <SharedDoc>false</SharedDoc>
  <HyperlinkBase/>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Bijlage 6 - Prijzenblad 09092019</dc:title>
  <dc:subject>Prijzenblad t.b.v. aanbesteding giraal betalingsverkeer gemeente Amsterdam</dc:subject>
  <dc:creator>Jan Willem Mars</dc:creator>
  <cp:lastModifiedBy>Langedijk, Erna</cp:lastModifiedBy>
  <dcterms:created xsi:type="dcterms:W3CDTF">2019-05-22T11:25:02Z</dcterms:created>
  <dcterms:modified xsi:type="dcterms:W3CDTF">2019-09-13T14:20:26Z</dcterms:modified>
  <cp:category>aanbesteding Betalingsverkeer</cp:category>
</cp:coreProperties>
</file>